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Выпуск-СПО" sheetId="2" r:id="rId1"/>
    <sheet name="Выпуск-Целевое" sheetId="3" r:id="rId2"/>
  </sheets>
  <calcPr calcId="162913"/>
</workbook>
</file>

<file path=xl/calcChain.xml><?xml version="1.0" encoding="utf-8"?>
<calcChain xmlns="http://schemas.openxmlformats.org/spreadsheetml/2006/main">
  <c r="D12" i="2" l="1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12" i="2"/>
  <c r="F4" i="2" l="1"/>
  <c r="AK7" i="2"/>
  <c r="AK8" i="2"/>
  <c r="AK9" i="2"/>
  <c r="AK10" i="2"/>
  <c r="AK11" i="2"/>
  <c r="F7" i="2"/>
  <c r="F8" i="2"/>
  <c r="F9" i="2"/>
  <c r="F10" i="2"/>
  <c r="F11" i="2"/>
  <c r="E10" i="2" l="1"/>
  <c r="E7" i="2"/>
  <c r="E8" i="2"/>
  <c r="E11" i="2"/>
  <c r="E9" i="2"/>
  <c r="AK5" i="2"/>
  <c r="AK6" i="2"/>
  <c r="F5" i="2"/>
  <c r="F6" i="2"/>
  <c r="F6" i="3"/>
  <c r="F7" i="3"/>
  <c r="F5" i="3"/>
  <c r="AK4" i="2"/>
  <c r="E4" i="2" s="1"/>
  <c r="E6" i="2" l="1"/>
  <c r="E5" i="2"/>
</calcChain>
</file>

<file path=xl/sharedStrings.xml><?xml version="1.0" encoding="utf-8"?>
<sst xmlns="http://schemas.openxmlformats.org/spreadsheetml/2006/main" count="234" uniqueCount="159">
  <si>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</si>
  <si>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</si>
  <si>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</si>
  <si>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</si>
  <si>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</si>
  <si>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</si>
  <si>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</si>
  <si>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</si>
  <si>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</si>
  <si>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</si>
  <si>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</si>
  <si>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</si>
  <si>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</si>
  <si>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</si>
  <si>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</si>
  <si>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</si>
  <si>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</si>
  <si>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</si>
  <si>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</si>
  <si>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</si>
  <si>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</si>
  <si>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</si>
  <si>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</si>
  <si>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</si>
  <si>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</si>
  <si>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</si>
  <si>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</si>
  <si>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</si>
  <si>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</si>
  <si>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</si>
  <si>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</si>
  <si>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</si>
  <si>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</si>
  <si>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</si>
  <si>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</si>
  <si>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</si>
  <si>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</si>
  <si>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</si>
  <si>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</si>
  <si>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</si>
  <si>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</si>
  <si>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</si>
  <si>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</si>
  <si>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</si>
  <si>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</si>
  <si>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</si>
  <si>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</si>
  <si>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</si>
  <si>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</si>
  <si>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</si>
  <si>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</si>
  <si>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</si>
  <si>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</si>
  <si>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</si>
  <si>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</si>
  <si>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</si>
  <si>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</si>
  <si>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</si>
  <si>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</si>
  <si>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</si>
  <si>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</si>
  <si>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</si>
  <si>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</si>
  <si>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</si>
  <si>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</si>
  <si>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</si>
  <si>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</si>
  <si>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</si>
  <si>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</si>
  <si>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</si>
  <si>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</si>
  <si>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</si>
  <si>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</si>
  <si>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</si>
  <si>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</si>
  <si>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</si>
  <si>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</si>
  <si>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</si>
  <si>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</si>
  <si>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</si>
  <si>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</si>
  <si>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</si>
  <si>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</si>
  <si>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</si>
  <si>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</si>
  <si>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</si>
  <si>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</si>
  <si>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</si>
  <si>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</si>
  <si>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</si>
  <si>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</si>
  <si>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</si>
  <si>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</si>
  <si>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</si>
  <si>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</si>
  <si>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</si>
  <si>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</si>
  <si>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</si>
  <si>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</si>
  <si>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</si>
  <si>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</si>
  <si>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</si>
  <si>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</si>
  <si>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</si>
  <si>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</si>
  <si>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</si>
  <si>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</si>
  <si>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</si>
  <si>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</si>
  <si>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</si>
  <si>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</si>
  <si>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</si>
  <si>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</si>
  <si>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</si>
  <si>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</si>
  <si>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</si>
  <si>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</si>
  <si>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</si>
  <si>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</si>
  <si>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</si>
  <si>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</si>
  <si>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</si>
  <si>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</si>
  <si>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</si>
  <si>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</si>
  <si>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</si>
  <si>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</si>
  <si>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</si>
  <si>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</si>
  <si>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</si>
  <si>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</si>
  <si>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</si>
  <si>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</si>
  <si>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</si>
  <si>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</si>
  <si>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</si>
  <si>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</si>
  <si>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Тюменская область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</si>
  <si>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</si>
  <si>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</si>
  <si>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</si>
  <si>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</si>
  <si>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</si>
  <si>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</si>
  <si>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</si>
  <si>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</si>
  <si>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</si>
  <si>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</si>
  <si>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</si>
  <si>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</si>
  <si>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</si>
  <si>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09.02.06 Сетевое и системное администрирование</t>
  </si>
  <si>
    <t>09.02.07 Информационные системы и программирование</t>
  </si>
  <si>
    <t>10.02.05 Обеспечение информационной безопасности автоматизированных систем</t>
  </si>
  <si>
    <t>15.02.09 Аддитивные технологии</t>
  </si>
  <si>
    <t>15.02.14 Оснащение средствами автоматизации технологических процессов и производств</t>
  </si>
  <si>
    <t>44.02.01 Дошкольное образование</t>
  </si>
  <si>
    <t>44.02.03 Педагогика дополнительного образования</t>
  </si>
  <si>
    <t>44.02.05 Коррекционная педагогика в начальном образовании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</si>
</sst>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</font>
    <font>
      <sz val="11"/>
      <color rgb="FF000000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/>
    <xf numFmtId="0" fontId="2" fillId="0" borderId="2" xfId="0" applyFont="1" applyBorder="1"/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2"/>
  <sheetViews>
    <sheetView tabSelected="1" workbookViewId="0">
      <selection activeCell="C12" sqref="C12:CA12"/>
    </sheetView>
  </sheetViews>
  <sheetFormatPr defaultRowHeight="15" x14ac:dyDescent="0.25"/>
  <cols>
    <col min="1" max="1" width="14" customWidth="1"/>
    <col min="2" max="2" width="30.28515625" style="33" customWidth="1"/>
    <col min="3" max="80" width="14" customWidth="1"/>
  </cols>
  <sheetData>
    <row r="1" spans="1:80" s="5" customFormat="1" ht="38.1" customHeight="1" x14ac:dyDescent="0.25">
      <c r="A1" s="4" t="s">
        <v>0</v>
      </c>
      <c r="B1" s="25" t="s">
        <v>0</v>
      </c>
      <c r="C1" s="25"/>
      <c r="D1" s="25"/>
      <c r="E1" s="4" t="s">
        <v>0</v>
      </c>
      <c r="F1" s="25" t="s">
        <v>1</v>
      </c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4" t="s">
        <v>0</v>
      </c>
      <c r="AK1" s="25" t="s">
        <v>2</v>
      </c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4" t="s">
        <v>0</v>
      </c>
      <c r="BP1" s="25" t="s">
        <v>3</v>
      </c>
      <c r="BQ1" s="25"/>
      <c r="BR1" s="25"/>
      <c r="BS1" s="25"/>
      <c r="BT1" s="25"/>
      <c r="BU1" s="25" t="s">
        <v>4</v>
      </c>
      <c r="BV1" s="25"/>
      <c r="BW1" s="25"/>
      <c r="BX1" s="25"/>
      <c r="BY1" s="25"/>
      <c r="BZ1" s="25"/>
      <c r="CA1" s="4" t="s">
        <v>0</v>
      </c>
      <c r="CB1" s="4" t="s">
        <v>0</v>
      </c>
    </row>
    <row r="2" spans="1:80" s="7" customFormat="1" ht="203.25" customHeight="1" x14ac:dyDescent="0.25">
      <c r="A2" s="6" t="s">
        <v>5</v>
      </c>
      <c r="B2" s="27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18</v>
      </c>
      <c r="O2" s="6" t="s">
        <v>19</v>
      </c>
      <c r="P2" s="6" t="s">
        <v>20</v>
      </c>
      <c r="Q2" s="6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  <c r="X2" s="6" t="s">
        <v>28</v>
      </c>
      <c r="Y2" s="6" t="s">
        <v>29</v>
      </c>
      <c r="Z2" s="6" t="s">
        <v>30</v>
      </c>
      <c r="AA2" s="6" t="s">
        <v>31</v>
      </c>
      <c r="AB2" s="6" t="s">
        <v>32</v>
      </c>
      <c r="AC2" s="6" t="s">
        <v>33</v>
      </c>
      <c r="AD2" s="6" t="s">
        <v>34</v>
      </c>
      <c r="AE2" s="6" t="s">
        <v>35</v>
      </c>
      <c r="AF2" s="6" t="s">
        <v>36</v>
      </c>
      <c r="AG2" s="6" t="s">
        <v>37</v>
      </c>
      <c r="AH2" s="6" t="s">
        <v>38</v>
      </c>
      <c r="AI2" s="6" t="s">
        <v>39</v>
      </c>
      <c r="AJ2" s="6" t="s">
        <v>40</v>
      </c>
      <c r="AK2" s="6" t="s">
        <v>41</v>
      </c>
      <c r="AL2" s="6" t="s">
        <v>42</v>
      </c>
      <c r="AM2" s="6" t="s">
        <v>43</v>
      </c>
      <c r="AN2" s="6" t="s">
        <v>13</v>
      </c>
      <c r="AO2" s="6" t="s">
        <v>14</v>
      </c>
      <c r="AP2" s="6" t="s">
        <v>15</v>
      </c>
      <c r="AQ2" s="6" t="s">
        <v>16</v>
      </c>
      <c r="AR2" s="6" t="s">
        <v>17</v>
      </c>
      <c r="AS2" s="6" t="s">
        <v>18</v>
      </c>
      <c r="AT2" s="6" t="s">
        <v>19</v>
      </c>
      <c r="AU2" s="6" t="s">
        <v>20</v>
      </c>
      <c r="AV2" s="6" t="s">
        <v>21</v>
      </c>
      <c r="AW2" s="6" t="s">
        <v>22</v>
      </c>
      <c r="AX2" s="6" t="s">
        <v>23</v>
      </c>
      <c r="AY2" s="6" t="s">
        <v>24</v>
      </c>
      <c r="AZ2" s="6" t="s">
        <v>25</v>
      </c>
      <c r="BA2" s="6" t="s">
        <v>26</v>
      </c>
      <c r="BB2" s="6" t="s">
        <v>27</v>
      </c>
      <c r="BC2" s="6" t="s">
        <v>28</v>
      </c>
      <c r="BD2" s="6" t="s">
        <v>29</v>
      </c>
      <c r="BE2" s="6" t="s">
        <v>30</v>
      </c>
      <c r="BF2" s="6" t="s">
        <v>31</v>
      </c>
      <c r="BG2" s="6" t="s">
        <v>32</v>
      </c>
      <c r="BH2" s="6" t="s">
        <v>33</v>
      </c>
      <c r="BI2" s="6" t="s">
        <v>34</v>
      </c>
      <c r="BJ2" s="6" t="s">
        <v>35</v>
      </c>
      <c r="BK2" s="6" t="s">
        <v>36</v>
      </c>
      <c r="BL2" s="6" t="s">
        <v>37</v>
      </c>
      <c r="BM2" s="6" t="s">
        <v>38</v>
      </c>
      <c r="BN2" s="6" t="s">
        <v>39</v>
      </c>
      <c r="BO2" s="6" t="s">
        <v>44</v>
      </c>
      <c r="BP2" s="6" t="s">
        <v>45</v>
      </c>
      <c r="BQ2" s="6" t="s">
        <v>46</v>
      </c>
      <c r="BR2" s="6" t="s">
        <v>47</v>
      </c>
      <c r="BS2" s="6" t="s">
        <v>48</v>
      </c>
      <c r="BT2" s="6" t="s">
        <v>49</v>
      </c>
      <c r="BU2" s="6" t="s">
        <v>50</v>
      </c>
      <c r="BV2" s="6" t="s">
        <v>51</v>
      </c>
      <c r="BW2" s="6" t="s">
        <v>52</v>
      </c>
      <c r="BX2" s="6" t="s">
        <v>53</v>
      </c>
      <c r="BY2" s="6" t="s">
        <v>54</v>
      </c>
      <c r="BZ2" s="6" t="s">
        <v>55</v>
      </c>
      <c r="CA2" s="6" t="s">
        <v>56</v>
      </c>
      <c r="CB2" s="6" t="s">
        <v>57</v>
      </c>
    </row>
    <row r="3" spans="1:80" ht="15" customHeight="1" x14ac:dyDescent="0.25">
      <c r="A3" s="1" t="s">
        <v>0</v>
      </c>
      <c r="B3" s="28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6" t="s">
        <v>63</v>
      </c>
      <c r="H3" s="16" t="s">
        <v>64</v>
      </c>
      <c r="I3" s="16" t="s">
        <v>65</v>
      </c>
      <c r="J3" s="16" t="s">
        <v>66</v>
      </c>
      <c r="K3" s="16" t="s">
        <v>67</v>
      </c>
      <c r="L3" s="16" t="s">
        <v>68</v>
      </c>
      <c r="M3" s="16" t="s">
        <v>69</v>
      </c>
      <c r="N3" s="16" t="s">
        <v>70</v>
      </c>
      <c r="O3" s="16" t="s">
        <v>71</v>
      </c>
      <c r="P3" s="16" t="s">
        <v>72</v>
      </c>
      <c r="Q3" s="16" t="s">
        <v>73</v>
      </c>
      <c r="R3" s="16" t="s">
        <v>74</v>
      </c>
      <c r="S3" s="16" t="s">
        <v>75</v>
      </c>
      <c r="T3" s="16" t="s">
        <v>76</v>
      </c>
      <c r="U3" s="16" t="s">
        <v>77</v>
      </c>
      <c r="V3" s="16" t="s">
        <v>78</v>
      </c>
      <c r="W3" s="16" t="s">
        <v>79</v>
      </c>
      <c r="X3" s="16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6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6" t="s">
        <v>125</v>
      </c>
      <c r="BR3" s="16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s="7" customFormat="1" ht="15" customHeight="1" x14ac:dyDescent="0.25">
      <c r="A4" s="8" t="s">
        <v>137</v>
      </c>
      <c r="B4" s="29" t="s">
        <v>151</v>
      </c>
      <c r="C4" s="8">
        <v>59</v>
      </c>
      <c r="D4" s="8">
        <v>0</v>
      </c>
      <c r="E4" s="9">
        <f>F4+AJ4+AK4+BO4+BP4+BQ4+BR4+BS4+BT4+BU4+BV4+BW4+BX4+BY4</f>
        <v>59</v>
      </c>
      <c r="F4" s="15">
        <f>SUM(I4:AI4)</f>
        <v>11</v>
      </c>
      <c r="G4" s="17">
        <v>9</v>
      </c>
      <c r="H4" s="17">
        <v>0</v>
      </c>
      <c r="I4" s="17">
        <v>1</v>
      </c>
      <c r="J4" s="17">
        <v>0</v>
      </c>
      <c r="K4" s="17">
        <v>0</v>
      </c>
      <c r="L4" s="17">
        <v>1</v>
      </c>
      <c r="M4" s="17">
        <v>0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v>0</v>
      </c>
      <c r="X4" s="17">
        <v>9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v>0</v>
      </c>
      <c r="AH4" s="17">
        <v>0</v>
      </c>
      <c r="AI4" s="17">
        <v>0</v>
      </c>
      <c r="AJ4" s="8">
        <v>0</v>
      </c>
      <c r="AK4" s="18">
        <f>SUM(AN4:BN4)</f>
        <v>20</v>
      </c>
      <c r="AL4" s="17">
        <v>17</v>
      </c>
      <c r="AM4" s="11">
        <v>0</v>
      </c>
      <c r="AN4" s="11">
        <v>2</v>
      </c>
      <c r="AO4" s="11">
        <v>0</v>
      </c>
      <c r="AP4" s="11">
        <v>0</v>
      </c>
      <c r="AQ4" s="11">
        <v>1</v>
      </c>
      <c r="AR4" s="11">
        <v>0</v>
      </c>
      <c r="AS4" s="11">
        <v>0</v>
      </c>
      <c r="AT4" s="11">
        <v>0</v>
      </c>
      <c r="AU4" s="11">
        <v>0</v>
      </c>
      <c r="AV4" s="11">
        <v>0</v>
      </c>
      <c r="AW4" s="11">
        <v>0</v>
      </c>
      <c r="AX4" s="11">
        <v>0</v>
      </c>
      <c r="AY4" s="11">
        <v>0</v>
      </c>
      <c r="AZ4" s="11">
        <v>0</v>
      </c>
      <c r="BA4" s="11">
        <v>0</v>
      </c>
      <c r="BB4" s="11">
        <v>0</v>
      </c>
      <c r="BC4" s="8">
        <v>17</v>
      </c>
      <c r="BD4" s="11">
        <v>0</v>
      </c>
      <c r="BE4" s="11">
        <v>0</v>
      </c>
      <c r="BF4" s="11">
        <v>0</v>
      </c>
      <c r="BG4" s="11">
        <v>0</v>
      </c>
      <c r="BH4" s="11">
        <v>0</v>
      </c>
      <c r="BI4" s="11">
        <v>0</v>
      </c>
      <c r="BJ4" s="11">
        <v>0</v>
      </c>
      <c r="BK4" s="11">
        <v>0</v>
      </c>
      <c r="BL4" s="11">
        <v>0</v>
      </c>
      <c r="BM4" s="11">
        <v>0</v>
      </c>
      <c r="BN4" s="11">
        <v>0</v>
      </c>
      <c r="BO4" s="11">
        <v>0</v>
      </c>
      <c r="BP4" s="17">
        <v>2</v>
      </c>
      <c r="BQ4" s="17">
        <v>26</v>
      </c>
      <c r="BR4" s="17">
        <v>0</v>
      </c>
      <c r="BS4" s="11">
        <v>0</v>
      </c>
      <c r="BT4" s="11">
        <v>0</v>
      </c>
      <c r="BU4" s="11">
        <v>0</v>
      </c>
      <c r="BV4" s="11">
        <v>0</v>
      </c>
      <c r="BW4" s="11">
        <v>0</v>
      </c>
      <c r="BX4" s="11">
        <v>0</v>
      </c>
      <c r="BY4" s="11">
        <v>0</v>
      </c>
      <c r="BZ4" s="11">
        <v>0</v>
      </c>
      <c r="CA4" s="11">
        <v>0</v>
      </c>
      <c r="CB4" s="11">
        <v>0</v>
      </c>
    </row>
    <row r="5" spans="1:80" s="7" customFormat="1" ht="15" customHeight="1" x14ac:dyDescent="0.25">
      <c r="A5" s="8" t="s">
        <v>137</v>
      </c>
      <c r="B5" s="29" t="s">
        <v>152</v>
      </c>
      <c r="C5" s="8">
        <v>65</v>
      </c>
      <c r="D5" s="8">
        <v>0</v>
      </c>
      <c r="E5" s="9">
        <f t="shared" ref="E5:E6" si="0">F5+AJ5+AK5+BO5+BP5+BQ5+BR5+BS5+BT5+BU5+BV5+BW5+BX5+BY5</f>
        <v>64</v>
      </c>
      <c r="F5" s="15">
        <f t="shared" ref="F5:F6" si="1">SUM(I5:AI5)</f>
        <v>12</v>
      </c>
      <c r="G5" s="17">
        <v>11</v>
      </c>
      <c r="H5" s="17">
        <v>0</v>
      </c>
      <c r="I5" s="17">
        <v>0</v>
      </c>
      <c r="J5" s="17">
        <v>0</v>
      </c>
      <c r="K5" s="17">
        <v>0</v>
      </c>
      <c r="L5" s="17">
        <v>1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11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8">
        <v>2</v>
      </c>
      <c r="AK5" s="18">
        <f t="shared" ref="AK5:AK11" si="2">SUM(AN5:BN5)</f>
        <v>24</v>
      </c>
      <c r="AL5" s="17">
        <v>23</v>
      </c>
      <c r="AM5" s="11">
        <v>0</v>
      </c>
      <c r="AN5" s="11">
        <v>1</v>
      </c>
      <c r="AO5" s="11">
        <v>0</v>
      </c>
      <c r="AP5" s="11">
        <v>0</v>
      </c>
      <c r="AQ5" s="11">
        <v>0</v>
      </c>
      <c r="AR5" s="11">
        <v>0</v>
      </c>
      <c r="AS5" s="11">
        <v>0</v>
      </c>
      <c r="AT5" s="11">
        <v>0</v>
      </c>
      <c r="AU5" s="11">
        <v>0</v>
      </c>
      <c r="AV5" s="11">
        <v>0</v>
      </c>
      <c r="AW5" s="11">
        <v>0</v>
      </c>
      <c r="AX5" s="11">
        <v>0</v>
      </c>
      <c r="AY5" s="11">
        <v>0</v>
      </c>
      <c r="AZ5" s="11">
        <v>0</v>
      </c>
      <c r="BA5" s="11">
        <v>0</v>
      </c>
      <c r="BB5" s="11">
        <v>0</v>
      </c>
      <c r="BC5" s="8">
        <v>23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1">
        <v>0</v>
      </c>
      <c r="BO5" s="8">
        <v>1</v>
      </c>
      <c r="BP5" s="17">
        <v>5</v>
      </c>
      <c r="BQ5" s="17">
        <v>20</v>
      </c>
      <c r="BR5" s="17">
        <v>0</v>
      </c>
      <c r="BS5" s="11">
        <v>0</v>
      </c>
      <c r="BT5" s="11">
        <v>0</v>
      </c>
      <c r="BU5" s="11">
        <v>0</v>
      </c>
      <c r="BV5" s="11">
        <v>0</v>
      </c>
      <c r="BW5" s="11">
        <v>0</v>
      </c>
      <c r="BX5" s="11">
        <v>0</v>
      </c>
      <c r="BY5" s="11">
        <v>0</v>
      </c>
      <c r="BZ5" s="11">
        <v>0</v>
      </c>
      <c r="CA5" s="11">
        <v>0</v>
      </c>
      <c r="CB5" s="11">
        <v>0</v>
      </c>
    </row>
    <row r="6" spans="1:80" s="7" customFormat="1" ht="15" customHeight="1" x14ac:dyDescent="0.25">
      <c r="A6" s="8" t="s">
        <v>137</v>
      </c>
      <c r="B6" s="30" t="s">
        <v>153</v>
      </c>
      <c r="C6" s="8">
        <v>22</v>
      </c>
      <c r="D6" s="8">
        <v>0</v>
      </c>
      <c r="E6" s="9">
        <f t="shared" si="0"/>
        <v>22</v>
      </c>
      <c r="F6" s="15">
        <f t="shared" si="1"/>
        <v>7</v>
      </c>
      <c r="G6" s="17">
        <v>7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7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8">
        <f t="shared" si="2"/>
        <v>10</v>
      </c>
      <c r="AL6" s="17">
        <v>8</v>
      </c>
      <c r="AM6" s="19">
        <v>0</v>
      </c>
      <c r="AN6" s="11">
        <v>0</v>
      </c>
      <c r="AO6" s="11">
        <v>0</v>
      </c>
      <c r="AP6" s="11">
        <v>0</v>
      </c>
      <c r="AQ6" s="11">
        <v>2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2">
        <v>8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0</v>
      </c>
      <c r="BN6" s="11">
        <v>0</v>
      </c>
      <c r="BO6" s="11">
        <v>0</v>
      </c>
      <c r="BP6" s="17">
        <v>0</v>
      </c>
      <c r="BQ6" s="17">
        <v>5</v>
      </c>
      <c r="BR6" s="17">
        <v>0</v>
      </c>
      <c r="BS6" s="11">
        <v>0</v>
      </c>
      <c r="BT6" s="11">
        <v>0</v>
      </c>
      <c r="BU6" s="11">
        <v>0</v>
      </c>
      <c r="BV6" s="11">
        <v>0</v>
      </c>
      <c r="BW6" s="11">
        <v>0</v>
      </c>
      <c r="BX6" s="11">
        <v>0</v>
      </c>
      <c r="BY6" s="11">
        <v>0</v>
      </c>
      <c r="BZ6" s="11">
        <v>0</v>
      </c>
      <c r="CA6" s="11">
        <v>0</v>
      </c>
      <c r="CB6" s="11">
        <v>0</v>
      </c>
    </row>
    <row r="7" spans="1:80" s="7" customFormat="1" ht="15" customHeight="1" x14ac:dyDescent="0.25">
      <c r="A7" s="8" t="s">
        <v>137</v>
      </c>
      <c r="B7" s="31" t="s">
        <v>154</v>
      </c>
      <c r="C7" s="11">
        <v>22</v>
      </c>
      <c r="D7" s="8">
        <v>0</v>
      </c>
      <c r="E7" s="9">
        <f t="shared" ref="E7:E11" si="3">F7+AJ7+AK7+BO7+BP7+BQ7+BR7+BS7+BT7+BU7+BV7+BW7+BX7+BY7</f>
        <v>22</v>
      </c>
      <c r="F7" s="15">
        <f t="shared" ref="F7:F11" si="4">SUM(I7:AI7)</f>
        <v>7</v>
      </c>
      <c r="G7" s="13">
        <v>7</v>
      </c>
      <c r="H7" s="13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3">
        <v>7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1</v>
      </c>
      <c r="AK7" s="18">
        <f t="shared" si="2"/>
        <v>7</v>
      </c>
      <c r="AL7" s="13">
        <v>7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3">
        <v>0</v>
      </c>
      <c r="AU7" s="11">
        <v>7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11">
        <v>0</v>
      </c>
      <c r="BP7" s="13">
        <v>2</v>
      </c>
      <c r="BQ7" s="13">
        <v>5</v>
      </c>
      <c r="BR7" s="17">
        <v>0</v>
      </c>
      <c r="BS7" s="11">
        <v>0</v>
      </c>
      <c r="BT7" s="11">
        <v>0</v>
      </c>
      <c r="BU7" s="11">
        <v>0</v>
      </c>
      <c r="BV7" s="11">
        <v>0</v>
      </c>
      <c r="BW7" s="11">
        <v>0</v>
      </c>
      <c r="BX7" s="11">
        <v>0</v>
      </c>
      <c r="BY7" s="11">
        <v>0</v>
      </c>
      <c r="BZ7" s="11">
        <v>0</v>
      </c>
      <c r="CA7" s="11">
        <v>0</v>
      </c>
      <c r="CB7" s="11">
        <v>0</v>
      </c>
    </row>
    <row r="8" spans="1:80" ht="15" customHeight="1" x14ac:dyDescent="0.25">
      <c r="A8" s="8" t="s">
        <v>137</v>
      </c>
      <c r="B8" s="32" t="s">
        <v>155</v>
      </c>
      <c r="C8" s="11">
        <v>18</v>
      </c>
      <c r="D8" s="8">
        <v>0</v>
      </c>
      <c r="E8" s="9">
        <f t="shared" si="3"/>
        <v>18</v>
      </c>
      <c r="F8" s="15">
        <f t="shared" si="4"/>
        <v>6</v>
      </c>
      <c r="G8" s="14">
        <v>3</v>
      </c>
      <c r="H8" s="14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3</v>
      </c>
      <c r="P8" s="13">
        <v>3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8">
        <f t="shared" si="2"/>
        <v>4</v>
      </c>
      <c r="AL8" s="14">
        <v>4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3">
        <v>4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11">
        <v>0</v>
      </c>
      <c r="BP8" s="14">
        <v>1</v>
      </c>
      <c r="BQ8" s="14">
        <v>7</v>
      </c>
      <c r="BR8" s="17">
        <v>0</v>
      </c>
      <c r="BS8" s="11">
        <v>0</v>
      </c>
      <c r="BT8" s="11">
        <v>0</v>
      </c>
      <c r="BU8" s="11">
        <v>0</v>
      </c>
      <c r="BV8" s="11">
        <v>0</v>
      </c>
      <c r="BW8" s="11">
        <v>0</v>
      </c>
      <c r="BX8" s="11">
        <v>0</v>
      </c>
      <c r="BY8" s="11">
        <v>0</v>
      </c>
      <c r="BZ8" s="11">
        <v>0</v>
      </c>
      <c r="CA8" s="11">
        <v>0</v>
      </c>
      <c r="CB8" s="11">
        <v>0</v>
      </c>
    </row>
    <row r="9" spans="1:80" ht="15" customHeight="1" x14ac:dyDescent="0.25">
      <c r="A9" s="8" t="s">
        <v>137</v>
      </c>
      <c r="B9" s="32" t="s">
        <v>156</v>
      </c>
      <c r="C9" s="11">
        <v>45</v>
      </c>
      <c r="D9" s="8">
        <v>0</v>
      </c>
      <c r="E9" s="9">
        <f t="shared" si="3"/>
        <v>45</v>
      </c>
      <c r="F9" s="15">
        <f t="shared" si="4"/>
        <v>24</v>
      </c>
      <c r="G9" s="14">
        <v>21</v>
      </c>
      <c r="H9" s="14">
        <v>0</v>
      </c>
      <c r="I9" s="13">
        <v>21</v>
      </c>
      <c r="J9" s="17">
        <v>0</v>
      </c>
      <c r="K9" s="17">
        <v>2</v>
      </c>
      <c r="L9" s="17">
        <v>1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2</v>
      </c>
      <c r="AK9" s="18">
        <f t="shared" si="2"/>
        <v>16</v>
      </c>
      <c r="AL9" s="14">
        <v>16</v>
      </c>
      <c r="AM9" s="11">
        <v>0</v>
      </c>
      <c r="AN9" s="14">
        <v>16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11">
        <v>0</v>
      </c>
      <c r="BP9" s="14">
        <v>3</v>
      </c>
      <c r="BQ9" s="14">
        <v>0</v>
      </c>
      <c r="BR9" s="17">
        <v>0</v>
      </c>
      <c r="BS9" s="11">
        <v>0</v>
      </c>
      <c r="BT9" s="11">
        <v>0</v>
      </c>
      <c r="BU9" s="11">
        <v>0</v>
      </c>
      <c r="BV9" s="11">
        <v>0</v>
      </c>
      <c r="BW9" s="11">
        <v>0</v>
      </c>
      <c r="BX9" s="11">
        <v>0</v>
      </c>
      <c r="BY9" s="11">
        <v>0</v>
      </c>
      <c r="BZ9" s="11">
        <v>0</v>
      </c>
      <c r="CA9" s="11">
        <v>0</v>
      </c>
      <c r="CB9" s="11">
        <v>0</v>
      </c>
    </row>
    <row r="10" spans="1:80" ht="15" customHeight="1" x14ac:dyDescent="0.25">
      <c r="A10" s="8" t="s">
        <v>137</v>
      </c>
      <c r="B10" s="32" t="s">
        <v>157</v>
      </c>
      <c r="C10" s="11">
        <v>20</v>
      </c>
      <c r="D10" s="8">
        <v>0</v>
      </c>
      <c r="E10" s="9">
        <f t="shared" si="3"/>
        <v>20</v>
      </c>
      <c r="F10" s="15">
        <f t="shared" si="4"/>
        <v>13</v>
      </c>
      <c r="G10" s="14">
        <v>13</v>
      </c>
      <c r="H10" s="14">
        <v>0</v>
      </c>
      <c r="I10" s="13">
        <v>13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8">
        <f t="shared" si="2"/>
        <v>6</v>
      </c>
      <c r="AL10" s="14">
        <v>5</v>
      </c>
      <c r="AM10" s="11">
        <v>0</v>
      </c>
      <c r="AN10" s="14">
        <v>5</v>
      </c>
      <c r="AO10" s="11">
        <v>0</v>
      </c>
      <c r="AP10" s="11">
        <v>0</v>
      </c>
      <c r="AQ10" s="11">
        <v>1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4">
        <v>1</v>
      </c>
      <c r="BQ10" s="14">
        <v>0</v>
      </c>
      <c r="BR10" s="17">
        <v>0</v>
      </c>
      <c r="BS10" s="11">
        <v>0</v>
      </c>
      <c r="BT10" s="11">
        <v>0</v>
      </c>
      <c r="BU10" s="11">
        <v>0</v>
      </c>
      <c r="BV10" s="11">
        <v>0</v>
      </c>
      <c r="BW10" s="11">
        <v>0</v>
      </c>
      <c r="BX10" s="11">
        <v>0</v>
      </c>
      <c r="BY10" s="11">
        <v>0</v>
      </c>
      <c r="BZ10" s="11">
        <v>0</v>
      </c>
      <c r="CA10" s="11">
        <v>0</v>
      </c>
      <c r="CB10" s="11">
        <v>0</v>
      </c>
    </row>
    <row r="11" spans="1:80" ht="15" customHeight="1" x14ac:dyDescent="0.25">
      <c r="A11" s="8" t="s">
        <v>137</v>
      </c>
      <c r="B11" s="32" t="s">
        <v>158</v>
      </c>
      <c r="C11" s="11">
        <v>67</v>
      </c>
      <c r="D11" s="8">
        <v>0</v>
      </c>
      <c r="E11" s="9">
        <f t="shared" si="3"/>
        <v>67</v>
      </c>
      <c r="F11" s="15">
        <f t="shared" si="4"/>
        <v>47</v>
      </c>
      <c r="G11" s="14">
        <v>43</v>
      </c>
      <c r="H11" s="14">
        <v>0</v>
      </c>
      <c r="I11" s="13">
        <v>43</v>
      </c>
      <c r="J11" s="17">
        <v>0</v>
      </c>
      <c r="K11" s="17">
        <v>2</v>
      </c>
      <c r="L11" s="17">
        <v>2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1</v>
      </c>
      <c r="AK11" s="18">
        <f t="shared" si="2"/>
        <v>11</v>
      </c>
      <c r="AL11" s="14">
        <v>8</v>
      </c>
      <c r="AM11" s="11">
        <v>0</v>
      </c>
      <c r="AN11" s="14">
        <v>8</v>
      </c>
      <c r="AO11" s="11">
        <v>0</v>
      </c>
      <c r="AP11" s="11">
        <v>2</v>
      </c>
      <c r="AQ11" s="11">
        <v>1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11">
        <v>0</v>
      </c>
      <c r="BP11" s="14">
        <v>5</v>
      </c>
      <c r="BQ11" s="14">
        <v>0</v>
      </c>
      <c r="BR11" s="13">
        <v>3</v>
      </c>
      <c r="BS11" s="11">
        <v>0</v>
      </c>
      <c r="BT11" s="11">
        <v>0</v>
      </c>
      <c r="BU11" s="11">
        <v>0</v>
      </c>
      <c r="BV11" s="11">
        <v>0</v>
      </c>
      <c r="BW11" s="11">
        <v>0</v>
      </c>
      <c r="BX11" s="11">
        <v>0</v>
      </c>
      <c r="BY11" s="11">
        <v>0</v>
      </c>
      <c r="BZ11" s="11">
        <v>0</v>
      </c>
      <c r="CA11" s="11">
        <v>0</v>
      </c>
      <c r="CB11" s="11">
        <v>0</v>
      </c>
    </row>
    <row r="12" spans="1:80" x14ac:dyDescent="0.25">
      <c r="C12">
        <f>SUM(C4:C11)</f>
        <v>318</v>
      </c>
      <c r="D12">
        <f t="shared" ref="D12:BO12" si="5">SUM(D4:D11)</f>
        <v>0</v>
      </c>
      <c r="E12">
        <f t="shared" si="5"/>
        <v>317</v>
      </c>
      <c r="F12">
        <f t="shared" si="5"/>
        <v>127</v>
      </c>
      <c r="G12">
        <f t="shared" si="5"/>
        <v>114</v>
      </c>
      <c r="H12">
        <f t="shared" si="5"/>
        <v>0</v>
      </c>
      <c r="I12">
        <f t="shared" si="5"/>
        <v>78</v>
      </c>
      <c r="J12">
        <f t="shared" si="5"/>
        <v>0</v>
      </c>
      <c r="K12">
        <f t="shared" si="5"/>
        <v>4</v>
      </c>
      <c r="L12">
        <f t="shared" si="5"/>
        <v>5</v>
      </c>
      <c r="M12">
        <f t="shared" si="5"/>
        <v>0</v>
      </c>
      <c r="N12">
        <f t="shared" si="5"/>
        <v>0</v>
      </c>
      <c r="O12">
        <f t="shared" si="5"/>
        <v>3</v>
      </c>
      <c r="P12">
        <f t="shared" si="5"/>
        <v>10</v>
      </c>
      <c r="Q12">
        <f t="shared" si="5"/>
        <v>0</v>
      </c>
      <c r="R12">
        <f t="shared" si="5"/>
        <v>0</v>
      </c>
      <c r="S12">
        <f t="shared" si="5"/>
        <v>0</v>
      </c>
      <c r="T12">
        <f t="shared" si="5"/>
        <v>0</v>
      </c>
      <c r="U12">
        <f t="shared" si="5"/>
        <v>0</v>
      </c>
      <c r="V12">
        <f t="shared" si="5"/>
        <v>0</v>
      </c>
      <c r="W12">
        <f t="shared" si="5"/>
        <v>0</v>
      </c>
      <c r="X12">
        <f t="shared" si="5"/>
        <v>27</v>
      </c>
      <c r="Y12">
        <f t="shared" si="5"/>
        <v>0</v>
      </c>
      <c r="Z12">
        <f t="shared" si="5"/>
        <v>0</v>
      </c>
      <c r="AA12">
        <f t="shared" si="5"/>
        <v>0</v>
      </c>
      <c r="AB12">
        <f t="shared" si="5"/>
        <v>0</v>
      </c>
      <c r="AC12">
        <f t="shared" si="5"/>
        <v>0</v>
      </c>
      <c r="AD12">
        <f t="shared" si="5"/>
        <v>0</v>
      </c>
      <c r="AE12">
        <f t="shared" si="5"/>
        <v>0</v>
      </c>
      <c r="AF12">
        <f t="shared" si="5"/>
        <v>0</v>
      </c>
      <c r="AG12">
        <f t="shared" si="5"/>
        <v>0</v>
      </c>
      <c r="AH12">
        <f t="shared" si="5"/>
        <v>0</v>
      </c>
      <c r="AI12">
        <f t="shared" si="5"/>
        <v>0</v>
      </c>
      <c r="AJ12">
        <f t="shared" si="5"/>
        <v>6</v>
      </c>
      <c r="AK12">
        <f t="shared" si="5"/>
        <v>98</v>
      </c>
      <c r="AL12">
        <f t="shared" si="5"/>
        <v>88</v>
      </c>
      <c r="AM12">
        <f t="shared" si="5"/>
        <v>0</v>
      </c>
      <c r="AN12">
        <f t="shared" si="5"/>
        <v>32</v>
      </c>
      <c r="AO12">
        <f t="shared" si="5"/>
        <v>0</v>
      </c>
      <c r="AP12">
        <f t="shared" si="5"/>
        <v>2</v>
      </c>
      <c r="AQ12">
        <f t="shared" si="5"/>
        <v>5</v>
      </c>
      <c r="AR12">
        <f t="shared" si="5"/>
        <v>0</v>
      </c>
      <c r="AS12">
        <f t="shared" si="5"/>
        <v>0</v>
      </c>
      <c r="AT12">
        <f t="shared" si="5"/>
        <v>4</v>
      </c>
      <c r="AU12">
        <f t="shared" si="5"/>
        <v>7</v>
      </c>
      <c r="AV12">
        <f t="shared" si="5"/>
        <v>0</v>
      </c>
      <c r="AW12">
        <f t="shared" si="5"/>
        <v>0</v>
      </c>
      <c r="AX12">
        <f t="shared" si="5"/>
        <v>0</v>
      </c>
      <c r="AY12">
        <f t="shared" si="5"/>
        <v>0</v>
      </c>
      <c r="AZ12">
        <f t="shared" si="5"/>
        <v>0</v>
      </c>
      <c r="BA12">
        <f t="shared" si="5"/>
        <v>0</v>
      </c>
      <c r="BB12">
        <f t="shared" si="5"/>
        <v>0</v>
      </c>
      <c r="BC12">
        <f t="shared" si="5"/>
        <v>48</v>
      </c>
      <c r="BD12">
        <f t="shared" si="5"/>
        <v>0</v>
      </c>
      <c r="BE12">
        <f t="shared" si="5"/>
        <v>0</v>
      </c>
      <c r="BF12">
        <f t="shared" si="5"/>
        <v>0</v>
      </c>
      <c r="BG12">
        <f t="shared" si="5"/>
        <v>0</v>
      </c>
      <c r="BH12">
        <f t="shared" si="5"/>
        <v>0</v>
      </c>
      <c r="BI12">
        <f t="shared" si="5"/>
        <v>0</v>
      </c>
      <c r="BJ12">
        <f t="shared" si="5"/>
        <v>0</v>
      </c>
      <c r="BK12">
        <f t="shared" si="5"/>
        <v>0</v>
      </c>
      <c r="BL12">
        <f t="shared" si="5"/>
        <v>0</v>
      </c>
      <c r="BM12">
        <f t="shared" si="5"/>
        <v>0</v>
      </c>
      <c r="BN12">
        <f t="shared" si="5"/>
        <v>0</v>
      </c>
      <c r="BO12">
        <f t="shared" si="5"/>
        <v>1</v>
      </c>
      <c r="BP12">
        <f t="shared" ref="BP12:CA12" si="6">SUM(BP4:BP11)</f>
        <v>19</v>
      </c>
      <c r="BQ12">
        <f t="shared" si="6"/>
        <v>63</v>
      </c>
      <c r="BR12">
        <f t="shared" si="6"/>
        <v>3</v>
      </c>
      <c r="BS12">
        <f t="shared" si="6"/>
        <v>0</v>
      </c>
      <c r="BT12">
        <f t="shared" si="6"/>
        <v>0</v>
      </c>
      <c r="BU12">
        <f t="shared" si="6"/>
        <v>0</v>
      </c>
      <c r="BV12">
        <f t="shared" si="6"/>
        <v>0</v>
      </c>
      <c r="BW12">
        <f t="shared" si="6"/>
        <v>0</v>
      </c>
      <c r="BX12">
        <f t="shared" si="6"/>
        <v>0</v>
      </c>
      <c r="BY12">
        <f t="shared" si="6"/>
        <v>0</v>
      </c>
      <c r="BZ12">
        <f t="shared" si="6"/>
        <v>0</v>
      </c>
      <c r="CA12">
        <f t="shared" si="6"/>
        <v>0</v>
      </c>
    </row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I18" sqref="I18"/>
    </sheetView>
  </sheetViews>
  <sheetFormatPr defaultRowHeight="15" x14ac:dyDescent="0.25"/>
  <cols>
    <col min="1" max="1" width="14" customWidth="1"/>
    <col min="2" max="2" width="26.28515625" customWidth="1"/>
    <col min="3" max="14" width="14" customWidth="1"/>
  </cols>
  <sheetData>
    <row r="1" spans="1:14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6" t="s">
        <v>138</v>
      </c>
      <c r="H1" s="26"/>
      <c r="I1" s="26"/>
      <c r="J1" s="26"/>
      <c r="K1" s="26"/>
      <c r="L1" s="26"/>
      <c r="M1" s="26"/>
      <c r="N1" s="26"/>
    </row>
    <row r="2" spans="1:14" ht="38.1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26" t="s">
        <v>139</v>
      </c>
      <c r="J2" s="26"/>
      <c r="K2" s="26"/>
      <c r="L2" s="26"/>
      <c r="M2" s="26"/>
      <c r="N2" s="26"/>
    </row>
    <row r="3" spans="1:14" s="3" customFormat="1" ht="126.75" customHeight="1" x14ac:dyDescent="0.25">
      <c r="A3" s="2" t="s">
        <v>5</v>
      </c>
      <c r="B3" s="2" t="s">
        <v>6</v>
      </c>
      <c r="C3" s="2" t="s">
        <v>140</v>
      </c>
      <c r="D3" s="2" t="s">
        <v>141</v>
      </c>
      <c r="E3" s="2" t="s">
        <v>142</v>
      </c>
      <c r="F3" s="2" t="s">
        <v>143</v>
      </c>
      <c r="G3" s="2" t="s">
        <v>144</v>
      </c>
      <c r="H3" s="2" t="s">
        <v>145</v>
      </c>
      <c r="I3" s="2" t="s">
        <v>146</v>
      </c>
      <c r="J3" s="2" t="s">
        <v>147</v>
      </c>
      <c r="K3" s="2" t="s">
        <v>148</v>
      </c>
      <c r="L3" s="2" t="s">
        <v>149</v>
      </c>
      <c r="M3" s="2" t="s">
        <v>150</v>
      </c>
      <c r="N3" s="2" t="s">
        <v>55</v>
      </c>
    </row>
    <row r="4" spans="1:14" s="7" customFormat="1" ht="15" customHeight="1" x14ac:dyDescent="0.25">
      <c r="A4" s="6" t="s">
        <v>0</v>
      </c>
      <c r="B4" s="6" t="s">
        <v>58</v>
      </c>
      <c r="C4" s="6" t="s">
        <v>61</v>
      </c>
      <c r="D4" s="21" t="s">
        <v>62</v>
      </c>
      <c r="E4" s="21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</row>
    <row r="5" spans="1:14" s="7" customFormat="1" ht="15" customHeight="1" x14ac:dyDescent="0.25">
      <c r="A5" s="8" t="s">
        <v>137</v>
      </c>
      <c r="B5" s="8"/>
      <c r="C5" s="23"/>
      <c r="D5" s="24"/>
      <c r="E5" s="24"/>
      <c r="F5" s="20">
        <f>SUM(G5:M5)</f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</row>
    <row r="6" spans="1:14" s="7" customFormat="1" ht="15" customHeight="1" x14ac:dyDescent="0.25">
      <c r="A6" s="8" t="s">
        <v>137</v>
      </c>
      <c r="B6" s="8"/>
      <c r="C6" s="23"/>
      <c r="D6" s="24"/>
      <c r="E6" s="24"/>
      <c r="F6" s="20">
        <f t="shared" ref="F6:F7" si="0">SUM(G6:M6)</f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</row>
    <row r="7" spans="1:14" s="7" customFormat="1" ht="15" customHeight="1" x14ac:dyDescent="0.25">
      <c r="A7" s="8" t="s">
        <v>137</v>
      </c>
      <c r="B7" s="8"/>
      <c r="C7" s="8"/>
      <c r="D7" s="22"/>
      <c r="E7" s="22"/>
      <c r="F7" s="10">
        <f t="shared" si="0"/>
        <v>0</v>
      </c>
      <c r="G7" s="8"/>
      <c r="H7" s="8"/>
      <c r="I7" s="8"/>
      <c r="J7" s="8"/>
      <c r="K7" s="8"/>
      <c r="L7" s="8"/>
      <c r="M7" s="8"/>
      <c r="N7" s="8"/>
    </row>
  </sheetData>
  <mergeCells count="2">
    <mergeCell ref="G1:N1"/>
    <mergeCell ref="I2:N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2024-07-17T04:52:21Z</dcterms:modified>
</cp:coreProperties>
</file>